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31" i="1" l="1"/>
  <c r="E52" i="1" l="1"/>
  <c r="F52" i="1"/>
  <c r="F53" i="1"/>
  <c r="G53" i="1"/>
  <c r="E53" i="1"/>
  <c r="E71" i="1"/>
  <c r="F71" i="1"/>
  <c r="G71" i="1"/>
  <c r="D71" i="1"/>
  <c r="E70" i="1"/>
  <c r="C75" i="1"/>
  <c r="G74" i="1"/>
  <c r="F74" i="1"/>
  <c r="E74" i="1"/>
  <c r="F46" i="1"/>
  <c r="G46" i="1"/>
  <c r="E46" i="1"/>
  <c r="E29" i="1" s="1"/>
  <c r="E41" i="1"/>
  <c r="F33" i="1"/>
  <c r="G33" i="1"/>
  <c r="E33" i="1"/>
  <c r="F31" i="1"/>
  <c r="G31" i="1"/>
  <c r="C74" i="1" l="1"/>
  <c r="F29" i="1"/>
  <c r="F24" i="1" l="1"/>
  <c r="D29" i="1"/>
  <c r="D68" i="1"/>
  <c r="D70" i="1"/>
  <c r="E68" i="1"/>
  <c r="E67" i="1" s="1"/>
  <c r="F70" i="1"/>
  <c r="G70" i="1"/>
  <c r="C73" i="1"/>
  <c r="E72" i="1"/>
  <c r="F72" i="1"/>
  <c r="G72" i="1"/>
  <c r="D72" i="1"/>
  <c r="C65" i="1"/>
  <c r="E62" i="1"/>
  <c r="E59" i="1" s="1"/>
  <c r="F62" i="1"/>
  <c r="F59" i="1" s="1"/>
  <c r="G62" i="1"/>
  <c r="G59" i="1" s="1"/>
  <c r="D62" i="1"/>
  <c r="E61" i="1"/>
  <c r="G61" i="1"/>
  <c r="D61" i="1"/>
  <c r="E63" i="1"/>
  <c r="F63" i="1"/>
  <c r="G63" i="1"/>
  <c r="D63" i="1"/>
  <c r="F49" i="1"/>
  <c r="G52" i="1"/>
  <c r="G51" i="1" s="1"/>
  <c r="E49" i="1"/>
  <c r="E48" i="1" s="1"/>
  <c r="C56" i="1"/>
  <c r="C55" i="1"/>
  <c r="C54" i="1"/>
  <c r="C53" i="1"/>
  <c r="E51" i="1"/>
  <c r="D52" i="1"/>
  <c r="D51" i="1" s="1"/>
  <c r="D24" i="1"/>
  <c r="D19" i="1" s="1"/>
  <c r="D15" i="1" s="1"/>
  <c r="E24" i="1"/>
  <c r="G29" i="1"/>
  <c r="E43" i="1"/>
  <c r="F43" i="1"/>
  <c r="G43" i="1"/>
  <c r="F42" i="1"/>
  <c r="G42" i="1"/>
  <c r="D42" i="1"/>
  <c r="E40" i="1"/>
  <c r="F40" i="1"/>
  <c r="G40" i="1"/>
  <c r="D40" i="1"/>
  <c r="E38" i="1"/>
  <c r="F38" i="1"/>
  <c r="G38" i="1"/>
  <c r="D38" i="1"/>
  <c r="E36" i="1"/>
  <c r="E30" i="1" s="1"/>
  <c r="E27" i="1" s="1"/>
  <c r="F36" i="1"/>
  <c r="F30" i="1" s="1"/>
  <c r="F25" i="1" s="1"/>
  <c r="G36" i="1"/>
  <c r="G30" i="1" s="1"/>
  <c r="G25" i="1" s="1"/>
  <c r="D36" i="1"/>
  <c r="D34" i="1"/>
  <c r="C34" i="1" s="1"/>
  <c r="D32" i="1"/>
  <c r="C33" i="1"/>
  <c r="C35" i="1"/>
  <c r="C37" i="1"/>
  <c r="C39" i="1"/>
  <c r="C41" i="1"/>
  <c r="C45" i="1"/>
  <c r="C46" i="1"/>
  <c r="C31" i="1"/>
  <c r="C44" i="1"/>
  <c r="D43" i="1"/>
  <c r="D30" i="1" l="1"/>
  <c r="D27" i="1" s="1"/>
  <c r="F61" i="1"/>
  <c r="D49" i="1"/>
  <c r="D48" i="1" s="1"/>
  <c r="C32" i="1"/>
  <c r="F22" i="1"/>
  <c r="G49" i="1"/>
  <c r="G48" i="1" s="1"/>
  <c r="C63" i="1"/>
  <c r="C61" i="1"/>
  <c r="C62" i="1"/>
  <c r="C72" i="1"/>
  <c r="F68" i="1"/>
  <c r="F67" i="1" s="1"/>
  <c r="E19" i="1"/>
  <c r="E15" i="1" s="1"/>
  <c r="C70" i="1"/>
  <c r="E58" i="1"/>
  <c r="E18" i="1"/>
  <c r="E14" i="1" s="1"/>
  <c r="D67" i="1"/>
  <c r="G58" i="1"/>
  <c r="G18" i="1"/>
  <c r="G14" i="1" s="1"/>
  <c r="F18" i="1"/>
  <c r="F14" i="1" s="1"/>
  <c r="F58" i="1"/>
  <c r="D59" i="1"/>
  <c r="C36" i="1"/>
  <c r="C42" i="1"/>
  <c r="D25" i="1"/>
  <c r="C29" i="1"/>
  <c r="C71" i="1"/>
  <c r="G68" i="1"/>
  <c r="G67" i="1" s="1"/>
  <c r="F19" i="1"/>
  <c r="F15" i="1" s="1"/>
  <c r="C38" i="1"/>
  <c r="C40" i="1"/>
  <c r="G27" i="1"/>
  <c r="G24" i="1"/>
  <c r="G19" i="1" s="1"/>
  <c r="G15" i="1" s="1"/>
  <c r="F27" i="1"/>
  <c r="F20" i="1"/>
  <c r="F16" i="1" s="1"/>
  <c r="G20" i="1"/>
  <c r="G16" i="1" s="1"/>
  <c r="E25" i="1"/>
  <c r="E22" i="1" s="1"/>
  <c r="F51" i="1"/>
  <c r="C51" i="1" s="1"/>
  <c r="C52" i="1"/>
  <c r="F48" i="1"/>
  <c r="C30" i="1"/>
  <c r="C43" i="1"/>
  <c r="C49" i="1" l="1"/>
  <c r="C48" i="1"/>
  <c r="C24" i="1"/>
  <c r="G22" i="1"/>
  <c r="G12" i="1"/>
  <c r="F17" i="1"/>
  <c r="D20" i="1"/>
  <c r="D16" i="1" s="1"/>
  <c r="D22" i="1"/>
  <c r="C68" i="1"/>
  <c r="G17" i="1"/>
  <c r="C67" i="1"/>
  <c r="D18" i="1"/>
  <c r="D58" i="1"/>
  <c r="C58" i="1" s="1"/>
  <c r="C59" i="1"/>
  <c r="C27" i="1"/>
  <c r="C22" i="1"/>
  <c r="C19" i="1"/>
  <c r="F12" i="1"/>
  <c r="C25" i="1"/>
  <c r="E20" i="1"/>
  <c r="C15" i="1"/>
  <c r="D14" i="1" l="1"/>
  <c r="C18" i="1"/>
  <c r="D17" i="1"/>
  <c r="E16" i="1"/>
  <c r="C20" i="1"/>
  <c r="E17" i="1"/>
  <c r="C17" i="1" l="1"/>
  <c r="C14" i="1"/>
  <c r="D12" i="1"/>
  <c r="C16" i="1"/>
  <c r="E12" i="1"/>
  <c r="C12" i="1" l="1"/>
</calcChain>
</file>

<file path=xl/sharedStrings.xml><?xml version="1.0" encoding="utf-8"?>
<sst xmlns="http://schemas.openxmlformats.org/spreadsheetml/2006/main" count="88" uniqueCount="52">
  <si>
    <t>№ строки</t>
  </si>
  <si>
    <t>Наименование мероприятия/</t>
  </si>
  <si>
    <t>Источники расходов на финансирование</t>
  </si>
  <si>
    <t>Объёмы расходов на выполнение мероприятия за счёт всех источников</t>
  </si>
  <si>
    <t>ресурсного обеспечения</t>
  </si>
  <si>
    <t>Номера целевых показателей, на достижение которых направлены мероприятия</t>
  </si>
  <si>
    <t>Всего</t>
  </si>
  <si>
    <t>ВСЕГО ПО МУНИЦИПАЛЬНОЙ</t>
  </si>
  <si>
    <t>ПРОГРАММЕ, В ТОМ ЧИСЛЕ:</t>
  </si>
  <si>
    <t>федеральный бюджет</t>
  </si>
  <si>
    <t>областной бюджет</t>
  </si>
  <si>
    <t>местный бюджет</t>
  </si>
  <si>
    <t>Прочие нужды</t>
  </si>
  <si>
    <t>ВСЕГО ПО ПОДПРОГРАММЕ, В ТОМ ЧИСЛЕ: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АДМИНИСТРАЦИИ МАЛЫШЕВСКОГО ГОРОДСКОГО ОКРУГА)»</t>
  </si>
  <si>
    <t>«Прочие нужды»</t>
  </si>
  <si>
    <t>Всего по направлению «Прочие нужды», в том числе:</t>
  </si>
  <si>
    <t>Мероприятие 1.1. Функционирование высшего должностного лица субъекта Российской Федерации и муниципального образования</t>
  </si>
  <si>
    <t>1.1.3.,  1.1.4.</t>
  </si>
  <si>
    <t>Мероприятие 1.2. Обеспечение деятельности органов местного самоуправления Малышевского городского округа</t>
  </si>
  <si>
    <t>1.1.1., 1.2.1., 1.1.3.,</t>
  </si>
  <si>
    <t>Мероприятие 1.3. Расходы на оплату договоров по предоставлению статистической информации</t>
  </si>
  <si>
    <t>1.1.5.</t>
  </si>
  <si>
    <t>Мероприятие 1.4. Расходы на оплату членских взносов в «Ассоциацию муниципальных образований»</t>
  </si>
  <si>
    <t>1.1.4.</t>
  </si>
  <si>
    <t>Мероприятие 1.5. Расходы на опубликование нормативно-правовых актов органов местного самоуправления</t>
  </si>
  <si>
    <t>1.1.6.</t>
  </si>
  <si>
    <t>1.1.2.</t>
  </si>
  <si>
    <t>ПОДПРОГРАММА 2.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МКУ МГО «АДМИНИСТРАТИВНО-ХОЗЯЙСТВЕННАЯ СЛУЖБА»)</t>
  </si>
  <si>
    <t>ВСЕГО ПО ПОДПРОГРАММЕ, В ТОМ ЧИСЛЕ: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МКУ МГО «АДМИНИСТРАТИВНО-ХОЗЯЙСТВЕННАЯ СЛУЖБА»)</t>
  </si>
  <si>
    <t>Мероприятие 2.1. Обеспечение деятельности МКУ МГО «Административно-хозяйственная служба».</t>
  </si>
  <si>
    <t>ПОДПРОГРАММА 3.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ВОЕННО-УЧЕТНОГО СТОЛА МАЛЫШЕВСКОГО ГОРОДСКОГО ОКРУГА)»</t>
  </si>
  <si>
    <t>ВСЕГО ПО ПОДПРОГРАММЕ, В ТОМ ЧИСЛЕ: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ВОЕННО-УЧЕТНОГО СТОЛА МАЛЫШЕВСКОГО ГОРОДСКОГО ОКРУГА)»</t>
  </si>
  <si>
    <t>Мероприятие 3.1 Осуществление первичного воинского учета на территориях, где отсутствуют военные комиссариаты</t>
  </si>
  <si>
    <t>1.1.1., 1.1.2.,</t>
  </si>
  <si>
    <t>1.1.3., 1.1.4.</t>
  </si>
  <si>
    <t>ПОДПРОГРАММА 4.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АРХИВА  МАЛЫШЕВСКОГО ГОРОДСКОГО ОКРУГА)»</t>
  </si>
  <si>
    <t>ВСЕГО ПО ПОДПРОГРАММЕ, В ТОМ ЧИСЛЕ: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АРХИВА  МАЛЫШЕВСКОГО ГОРОДСКОГО ОКРУГА)»</t>
  </si>
  <si>
    <t>Мероприятие 4.1.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</si>
  <si>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Мероприятие 2.2 Обустройство новогоднего городка</t>
  </si>
  <si>
    <t>ПОДПРОГРАММА 1. «ОБЕСПЕЧЕНИЕ РЕАЛИЗАЦИИ МУНИЦИПАЛЬНОЙ ПРОГРАММЫ «МУНИЦИПАЛЬНОЕ УПРАВЛЕНИЕ В МАЛЫШЕВСКОМ ГОРОДСКОМ ОКРУГЕ НА ПЕРИОД ДО 2020 ГОДА» (В ЧАСТИ ФИНАНСИРОВАНИЯ РАСХОДОВ АДМИНИСТРАЦИИ МАЛЫШЕВСКОГО ГОРОДСКОГО ОКРУГА)»</t>
  </si>
  <si>
    <t>1.1.1.,  1.1.2., 1.1.3.</t>
  </si>
  <si>
    <t>1.1.1., 1.2.1., 1.2.2., 1.2.3., 1.3.1.</t>
  </si>
  <si>
    <t>Мероприятие 1.6. Исполнение судебных актов по искам к Малышевскому городскому округу о возмещении вреда, причиненному гражданину или юридическому лицу в результате незаконных действий (бездействий0 органов местного самоуправления или должностных лиц этих органов</t>
  </si>
  <si>
    <t>Мероприятие 1.7.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</si>
  <si>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Мероприятие 1.8. Осуществление государственного полномочия Свердловской области по созданию административных комиссий</t>
  </si>
  <si>
    <t>1.1.</t>
  </si>
  <si>
    <t>Мероприятие 4.2. Хранение, комплектование, учет и использованию архивных документов, находящихся в муниципальной собственности Свердловской области</t>
  </si>
  <si>
    <t>Приложение № 2 к Муниципальной программе</t>
  </si>
  <si>
    <t xml:space="preserve">«Муниципальное управление в Малышевском городском </t>
  </si>
  <si>
    <t>ПЛАН МЕРОПРИЯТИИ</t>
  </si>
  <si>
    <t>по выполнению Муниципальной программы</t>
  </si>
  <si>
    <t>«Муниципальное управление в Малышевском городском округе на период до 2020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</si>
</sst>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5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22" workbookViewId="0">
      <selection activeCell="C12" sqref="C12:H75"/>
    </sheetView>
  </sheetViews>
  <sheetFormatPr defaultRowHeight="14.4" x14ac:dyDescent="0.3"/>
  <cols>
    <col min="1" max="1" width="3.44140625" customWidth="1"/>
    <col min="2" max="2" width="51.33203125" customWidth="1"/>
    <col min="3" max="3" width="12.33203125" customWidth="1"/>
    <col min="4" max="4" width="10.77734375" customWidth="1"/>
    <col min="5" max="5" width="11.44140625" customWidth="1"/>
    <col min="6" max="6" width="10" customWidth="1"/>
    <col min="7" max="7" width="10.44140625" customWidth="1"/>
    <col min="8" max="8" width="25.77734375" customWidth="1"/>
    <col min="9" max="9" width="11" customWidth="1"/>
  </cols>
  <sheetData>
    <row r="1" spans="1:8" x14ac:dyDescent="0.3">
      <c r="F1" s="48" t="s">
        <v>47</v>
      </c>
    </row>
    <row r="2" spans="1:8" x14ac:dyDescent="0.3">
      <c r="F2" s="48" t="s">
        <v>48</v>
      </c>
    </row>
    <row r="3" spans="1:8" ht="17.399999999999999" customHeight="1" x14ac:dyDescent="0.3">
      <c r="B3" s="58" t="s">
        <v>49</v>
      </c>
      <c r="C3" s="58"/>
      <c r="D3" s="58"/>
      <c r="E3" s="58"/>
      <c r="F3" s="58"/>
      <c r="G3" s="58"/>
    </row>
    <row r="4" spans="1:8" ht="17.399999999999999" customHeight="1" x14ac:dyDescent="0.3">
      <c r="B4" s="58" t="s">
        <v>50</v>
      </c>
      <c r="C4" s="58"/>
      <c r="D4" s="58"/>
      <c r="E4" s="58"/>
      <c r="F4" s="58"/>
      <c r="G4" s="58"/>
    </row>
    <row r="5" spans="1:8" ht="17.399999999999999" customHeight="1" x14ac:dyDescent="0.3">
      <c r="B5" s="58" t="s">
        <v>51</v>
      </c>
      <c r="C5" s="58"/>
      <c r="D5" s="58"/>
      <c r="E5" s="58"/>
      <c r="F5" s="58"/>
      <c r="G5" s="58"/>
      <c r="H5" s="58"/>
    </row>
    <row r="6" spans="1:8" ht="15" thickBot="1" x14ac:dyDescent="0.35"/>
    <row r="7" spans="1:8" x14ac:dyDescent="0.3">
      <c r="A7" s="1"/>
      <c r="B7" s="4"/>
      <c r="C7" s="62"/>
      <c r="D7" s="63"/>
      <c r="E7" s="63"/>
      <c r="F7" s="63"/>
      <c r="G7" s="64"/>
      <c r="H7" s="71" t="s">
        <v>5</v>
      </c>
    </row>
    <row r="8" spans="1:8" ht="30.6" x14ac:dyDescent="0.3">
      <c r="A8" s="2" t="s">
        <v>0</v>
      </c>
      <c r="B8" s="5" t="s">
        <v>1</v>
      </c>
      <c r="C8" s="65" t="s">
        <v>3</v>
      </c>
      <c r="D8" s="66"/>
      <c r="E8" s="66"/>
      <c r="F8" s="66"/>
      <c r="G8" s="67"/>
      <c r="H8" s="72"/>
    </row>
    <row r="9" spans="1:8" ht="15" thickBot="1" x14ac:dyDescent="0.35">
      <c r="A9" s="3"/>
      <c r="B9" s="5" t="s">
        <v>2</v>
      </c>
      <c r="C9" s="68" t="s">
        <v>4</v>
      </c>
      <c r="D9" s="69"/>
      <c r="E9" s="69"/>
      <c r="F9" s="69"/>
      <c r="G9" s="70"/>
      <c r="H9" s="73"/>
    </row>
    <row r="10" spans="1:8" s="28" customFormat="1" ht="15" thickBot="1" x14ac:dyDescent="0.35">
      <c r="A10" s="25"/>
      <c r="B10" s="26"/>
      <c r="C10" s="27" t="s">
        <v>6</v>
      </c>
      <c r="D10" s="27">
        <v>2017</v>
      </c>
      <c r="E10" s="27">
        <v>2018</v>
      </c>
      <c r="F10" s="27">
        <v>2019</v>
      </c>
      <c r="G10" s="27">
        <v>2020</v>
      </c>
      <c r="H10" s="27"/>
    </row>
    <row r="11" spans="1:8" s="28" customFormat="1" ht="15" thickBot="1" x14ac:dyDescent="0.35">
      <c r="A11" s="29">
        <v>1</v>
      </c>
      <c r="B11" s="30">
        <v>2</v>
      </c>
      <c r="C11" s="27">
        <v>3</v>
      </c>
      <c r="D11" s="27">
        <v>5</v>
      </c>
      <c r="E11" s="27">
        <v>6</v>
      </c>
      <c r="F11" s="27">
        <v>7</v>
      </c>
      <c r="G11" s="27">
        <v>8</v>
      </c>
      <c r="H11" s="27">
        <v>9</v>
      </c>
    </row>
    <row r="12" spans="1:8" s="28" customFormat="1" ht="18.600000000000001" customHeight="1" x14ac:dyDescent="0.3">
      <c r="A12" s="59">
        <v>1</v>
      </c>
      <c r="B12" s="31" t="s">
        <v>7</v>
      </c>
      <c r="C12" s="56">
        <f>D12+E12+F12+G12</f>
        <v>109906.91</v>
      </c>
      <c r="D12" s="56">
        <f>D14+D15+D16</f>
        <v>25190.510000000002</v>
      </c>
      <c r="E12" s="56">
        <f t="shared" ref="E12:G12" si="0">E14+E15+E16</f>
        <v>27741.1</v>
      </c>
      <c r="F12" s="56">
        <f t="shared" si="0"/>
        <v>28477.7</v>
      </c>
      <c r="G12" s="56">
        <f t="shared" si="0"/>
        <v>28497.599999999999</v>
      </c>
      <c r="H12" s="59"/>
    </row>
    <row r="13" spans="1:8" s="28" customFormat="1" ht="20.399999999999999" customHeight="1" thickBot="1" x14ac:dyDescent="0.35">
      <c r="A13" s="60"/>
      <c r="B13" s="32" t="s">
        <v>8</v>
      </c>
      <c r="C13" s="61"/>
      <c r="D13" s="61"/>
      <c r="E13" s="61"/>
      <c r="F13" s="61"/>
      <c r="G13" s="61"/>
      <c r="H13" s="60"/>
    </row>
    <row r="14" spans="1:8" s="28" customFormat="1" ht="25.05" customHeight="1" thickBot="1" x14ac:dyDescent="0.35">
      <c r="A14" s="9">
        <v>2</v>
      </c>
      <c r="B14" s="12" t="s">
        <v>9</v>
      </c>
      <c r="C14" s="18">
        <f t="shared" ref="C14:C20" si="1">D14+E14+F14+G14</f>
        <v>1865.1</v>
      </c>
      <c r="D14" s="18">
        <f>D18</f>
        <v>492.5</v>
      </c>
      <c r="E14" s="18">
        <f t="shared" ref="E14:G14" si="2">E18</f>
        <v>448.7</v>
      </c>
      <c r="F14" s="18">
        <f t="shared" si="2"/>
        <v>453.5</v>
      </c>
      <c r="G14" s="18">
        <f t="shared" si="2"/>
        <v>470.4</v>
      </c>
      <c r="H14" s="33"/>
    </row>
    <row r="15" spans="1:8" s="28" customFormat="1" ht="25.05" customHeight="1" thickBot="1" x14ac:dyDescent="0.35">
      <c r="A15" s="9">
        <v>3</v>
      </c>
      <c r="B15" s="12" t="s">
        <v>10</v>
      </c>
      <c r="C15" s="18">
        <f t="shared" si="1"/>
        <v>1119.5999999999999</v>
      </c>
      <c r="D15" s="18">
        <f>D19</f>
        <v>170.39999999999998</v>
      </c>
      <c r="E15" s="18">
        <f t="shared" ref="E15:G15" si="3">E19</f>
        <v>313.39999999999998</v>
      </c>
      <c r="F15" s="18">
        <f t="shared" si="3"/>
        <v>316.39999999999998</v>
      </c>
      <c r="G15" s="18">
        <f t="shared" si="3"/>
        <v>319.39999999999998</v>
      </c>
      <c r="H15" s="33"/>
    </row>
    <row r="16" spans="1:8" s="28" customFormat="1" ht="25.05" customHeight="1" thickBot="1" x14ac:dyDescent="0.35">
      <c r="A16" s="9">
        <v>4</v>
      </c>
      <c r="B16" s="12" t="s">
        <v>11</v>
      </c>
      <c r="C16" s="18">
        <f t="shared" si="1"/>
        <v>106922.21</v>
      </c>
      <c r="D16" s="18">
        <f>D20</f>
        <v>24527.61</v>
      </c>
      <c r="E16" s="18">
        <f t="shared" ref="E16:G16" si="4">E20</f>
        <v>26979</v>
      </c>
      <c r="F16" s="18">
        <f t="shared" si="4"/>
        <v>27707.8</v>
      </c>
      <c r="G16" s="18">
        <f t="shared" si="4"/>
        <v>27707.8</v>
      </c>
      <c r="H16" s="33"/>
    </row>
    <row r="17" spans="1:9" s="28" customFormat="1" ht="22.2" customHeight="1" thickBot="1" x14ac:dyDescent="0.35">
      <c r="A17" s="9">
        <v>5</v>
      </c>
      <c r="B17" s="10" t="s">
        <v>12</v>
      </c>
      <c r="C17" s="19">
        <f t="shared" si="1"/>
        <v>109906.91</v>
      </c>
      <c r="D17" s="19">
        <f>D18+D19+D20</f>
        <v>25190.510000000002</v>
      </c>
      <c r="E17" s="19">
        <f t="shared" ref="E17:G17" si="5">E18+E19+E20</f>
        <v>27741.1</v>
      </c>
      <c r="F17" s="19">
        <f t="shared" si="5"/>
        <v>28477.7</v>
      </c>
      <c r="G17" s="19">
        <f t="shared" si="5"/>
        <v>28497.599999999999</v>
      </c>
      <c r="H17" s="33"/>
    </row>
    <row r="18" spans="1:9" s="28" customFormat="1" ht="25.05" customHeight="1" thickBot="1" x14ac:dyDescent="0.35">
      <c r="A18" s="9">
        <v>6</v>
      </c>
      <c r="B18" s="12" t="s">
        <v>9</v>
      </c>
      <c r="C18" s="18">
        <f t="shared" si="1"/>
        <v>1865.1</v>
      </c>
      <c r="D18" s="18">
        <f>D59</f>
        <v>492.5</v>
      </c>
      <c r="E18" s="18">
        <f t="shared" ref="E18:G18" si="6">E59</f>
        <v>448.7</v>
      </c>
      <c r="F18" s="18">
        <f t="shared" si="6"/>
        <v>453.5</v>
      </c>
      <c r="G18" s="18">
        <f t="shared" si="6"/>
        <v>470.4</v>
      </c>
      <c r="H18" s="33"/>
    </row>
    <row r="19" spans="1:9" s="28" customFormat="1" ht="25.05" customHeight="1" thickBot="1" x14ac:dyDescent="0.35">
      <c r="A19" s="9">
        <v>7</v>
      </c>
      <c r="B19" s="12" t="s">
        <v>10</v>
      </c>
      <c r="C19" s="18">
        <f t="shared" si="1"/>
        <v>1119.5999999999999</v>
      </c>
      <c r="D19" s="18">
        <f>D24+D68</f>
        <v>170.39999999999998</v>
      </c>
      <c r="E19" s="18">
        <f t="shared" ref="E19:G19" si="7">E24+E68</f>
        <v>313.39999999999998</v>
      </c>
      <c r="F19" s="18">
        <f t="shared" si="7"/>
        <v>316.39999999999998</v>
      </c>
      <c r="G19" s="18">
        <f t="shared" si="7"/>
        <v>319.39999999999998</v>
      </c>
      <c r="H19" s="33"/>
    </row>
    <row r="20" spans="1:9" s="28" customFormat="1" ht="25.05" customHeight="1" thickBot="1" x14ac:dyDescent="0.35">
      <c r="A20" s="9">
        <v>8</v>
      </c>
      <c r="B20" s="12" t="s">
        <v>11</v>
      </c>
      <c r="C20" s="18">
        <f t="shared" si="1"/>
        <v>106922.21</v>
      </c>
      <c r="D20" s="18">
        <f>D25+D49</f>
        <v>24527.61</v>
      </c>
      <c r="E20" s="18">
        <f t="shared" ref="E20:G20" si="8">E25+E49</f>
        <v>26979</v>
      </c>
      <c r="F20" s="18">
        <f t="shared" si="8"/>
        <v>27707.8</v>
      </c>
      <c r="G20" s="18">
        <f t="shared" si="8"/>
        <v>27707.8</v>
      </c>
      <c r="H20" s="33"/>
    </row>
    <row r="21" spans="1:9" s="28" customFormat="1" ht="69.599999999999994" customHeight="1" thickBot="1" x14ac:dyDescent="0.35">
      <c r="A21" s="9"/>
      <c r="B21" s="10" t="s">
        <v>39</v>
      </c>
      <c r="C21" s="15"/>
      <c r="D21" s="16"/>
      <c r="E21" s="16"/>
      <c r="F21" s="16"/>
      <c r="G21" s="16"/>
      <c r="H21" s="49"/>
    </row>
    <row r="22" spans="1:9" s="28" customFormat="1" ht="83.4" customHeight="1" thickBot="1" x14ac:dyDescent="0.35">
      <c r="A22" s="9">
        <v>9</v>
      </c>
      <c r="B22" s="10" t="s">
        <v>13</v>
      </c>
      <c r="C22" s="17">
        <f>D22+E22+F22+G22</f>
        <v>45048.65</v>
      </c>
      <c r="D22" s="17">
        <f>D23+D24+D25</f>
        <v>10383.549999999999</v>
      </c>
      <c r="E22" s="17">
        <f t="shared" ref="E22:G22" si="9">E23+E24+E25</f>
        <v>11425.3</v>
      </c>
      <c r="F22" s="19">
        <f>F23+F24+F25</f>
        <v>11619.9</v>
      </c>
      <c r="G22" s="17">
        <f t="shared" si="9"/>
        <v>11619.9</v>
      </c>
      <c r="H22" s="14"/>
    </row>
    <row r="23" spans="1:9" s="28" customFormat="1" ht="25.05" customHeight="1" thickBot="1" x14ac:dyDescent="0.35">
      <c r="A23" s="9">
        <v>10</v>
      </c>
      <c r="B23" s="12" t="s">
        <v>9</v>
      </c>
      <c r="C23" s="17"/>
      <c r="D23" s="23"/>
      <c r="E23" s="23"/>
      <c r="F23" s="23"/>
      <c r="G23" s="23"/>
      <c r="H23" s="14"/>
    </row>
    <row r="24" spans="1:9" s="28" customFormat="1" ht="25.05" customHeight="1" thickBot="1" x14ac:dyDescent="0.35">
      <c r="A24" s="9">
        <v>11</v>
      </c>
      <c r="B24" s="12" t="s">
        <v>10</v>
      </c>
      <c r="C24" s="18">
        <f>D24+E24+F24+G24</f>
        <v>421.9</v>
      </c>
      <c r="D24" s="18">
        <f t="shared" ref="D24:G24" si="10">D29</f>
        <v>102.39999999999999</v>
      </c>
      <c r="E24" s="18">
        <f t="shared" si="10"/>
        <v>106.5</v>
      </c>
      <c r="F24" s="18">
        <f t="shared" si="10"/>
        <v>106.5</v>
      </c>
      <c r="G24" s="18">
        <f t="shared" si="10"/>
        <v>106.5</v>
      </c>
      <c r="H24" s="14"/>
    </row>
    <row r="25" spans="1:9" s="28" customFormat="1" ht="25.05" customHeight="1" thickBot="1" x14ac:dyDescent="0.35">
      <c r="A25" s="9">
        <v>12</v>
      </c>
      <c r="B25" s="12" t="s">
        <v>11</v>
      </c>
      <c r="C25" s="18">
        <f>D25+E25+F25+G25</f>
        <v>44626.75</v>
      </c>
      <c r="D25" s="18">
        <f t="shared" ref="D25:G25" si="11">D30</f>
        <v>10281.15</v>
      </c>
      <c r="E25" s="18">
        <f t="shared" si="11"/>
        <v>11318.8</v>
      </c>
      <c r="F25" s="18">
        <f>F30</f>
        <v>11513.4</v>
      </c>
      <c r="G25" s="18">
        <f t="shared" si="11"/>
        <v>11513.4</v>
      </c>
      <c r="H25" s="13"/>
    </row>
    <row r="26" spans="1:9" s="28" customFormat="1" ht="21" customHeight="1" thickBot="1" x14ac:dyDescent="0.35">
      <c r="A26" s="9"/>
      <c r="B26" s="10" t="s">
        <v>14</v>
      </c>
      <c r="C26" s="19"/>
      <c r="D26" s="18"/>
      <c r="E26" s="18"/>
      <c r="F26" s="18"/>
      <c r="G26" s="18"/>
      <c r="H26" s="13"/>
    </row>
    <row r="27" spans="1:9" s="28" customFormat="1" ht="25.05" customHeight="1" thickBot="1" x14ac:dyDescent="0.35">
      <c r="A27" s="9">
        <v>13</v>
      </c>
      <c r="B27" s="10" t="s">
        <v>15</v>
      </c>
      <c r="C27" s="19">
        <f>D27+E27+F27+G27</f>
        <v>45048.65</v>
      </c>
      <c r="D27" s="19">
        <f>D28+D29+D30</f>
        <v>10383.549999999999</v>
      </c>
      <c r="E27" s="19">
        <f>E28+E29+E30</f>
        <v>11425.3</v>
      </c>
      <c r="F27" s="19">
        <f t="shared" ref="F27:G27" si="12">F28+F29+F30</f>
        <v>11619.9</v>
      </c>
      <c r="G27" s="19">
        <f t="shared" si="12"/>
        <v>11619.9</v>
      </c>
      <c r="H27" s="13"/>
      <c r="I27" s="34"/>
    </row>
    <row r="28" spans="1:9" s="28" customFormat="1" ht="25.05" customHeight="1" thickBot="1" x14ac:dyDescent="0.35">
      <c r="A28" s="9">
        <v>14</v>
      </c>
      <c r="B28" s="12" t="s">
        <v>9</v>
      </c>
      <c r="C28" s="19"/>
      <c r="D28" s="18"/>
      <c r="E28" s="18"/>
      <c r="F28" s="18"/>
      <c r="G28" s="18"/>
      <c r="H28" s="13"/>
    </row>
    <row r="29" spans="1:9" s="28" customFormat="1" ht="25.05" customHeight="1" thickBot="1" x14ac:dyDescent="0.35">
      <c r="A29" s="9">
        <v>15</v>
      </c>
      <c r="B29" s="12" t="s">
        <v>10</v>
      </c>
      <c r="C29" s="18">
        <f>D29+E29+F29+G29</f>
        <v>421.9</v>
      </c>
      <c r="D29" s="18">
        <f>D44+D46</f>
        <v>102.39999999999999</v>
      </c>
      <c r="E29" s="18">
        <f>E44+E46</f>
        <v>106.5</v>
      </c>
      <c r="F29" s="18">
        <f>F44+F46</f>
        <v>106.5</v>
      </c>
      <c r="G29" s="18">
        <f t="shared" ref="G29" si="13">G44+G46</f>
        <v>106.5</v>
      </c>
      <c r="H29" s="13"/>
    </row>
    <row r="30" spans="1:9" s="28" customFormat="1" ht="25.05" customHeight="1" thickBot="1" x14ac:dyDescent="0.35">
      <c r="A30" s="9">
        <v>16</v>
      </c>
      <c r="B30" s="12" t="s">
        <v>11</v>
      </c>
      <c r="C30" s="18">
        <f>D30+E30+F30+G30</f>
        <v>44626.75</v>
      </c>
      <c r="D30" s="18">
        <f>D32+D34+D36+D38+D40+D42</f>
        <v>10281.15</v>
      </c>
      <c r="E30" s="18">
        <f>E32+E34+E36+E38+E40+E42</f>
        <v>11318.8</v>
      </c>
      <c r="F30" s="18">
        <f>F32+F34+F36+F38+F40+F42</f>
        <v>11513.4</v>
      </c>
      <c r="G30" s="18">
        <f t="shared" ref="G30" si="14">G32+G34+G36+G38+G40+G42</f>
        <v>11513.4</v>
      </c>
      <c r="H30" s="13"/>
    </row>
    <row r="31" spans="1:9" s="28" customFormat="1" ht="41.4" customHeight="1" thickBot="1" x14ac:dyDescent="0.35">
      <c r="A31" s="9">
        <v>17</v>
      </c>
      <c r="B31" s="10" t="s">
        <v>16</v>
      </c>
      <c r="C31" s="19">
        <f>D31+E31+F31+G31</f>
        <v>4328.2</v>
      </c>
      <c r="D31" s="20">
        <v>1109.5999999999999</v>
      </c>
      <c r="E31" s="20">
        <f>E32</f>
        <v>1081.4000000000001</v>
      </c>
      <c r="F31" s="20">
        <f t="shared" ref="F31:G31" si="15">F32</f>
        <v>1068.5999999999999</v>
      </c>
      <c r="G31" s="20">
        <f t="shared" si="15"/>
        <v>1068.5999999999999</v>
      </c>
      <c r="H31" s="11" t="s">
        <v>17</v>
      </c>
    </row>
    <row r="32" spans="1:9" s="28" customFormat="1" ht="25.05" customHeight="1" thickBot="1" x14ac:dyDescent="0.35">
      <c r="A32" s="9">
        <v>18</v>
      </c>
      <c r="B32" s="12" t="s">
        <v>11</v>
      </c>
      <c r="C32" s="18">
        <f t="shared" ref="C32:C46" si="16">D32+E32+F32+G32</f>
        <v>4328.2</v>
      </c>
      <c r="D32" s="21">
        <f>D31</f>
        <v>1109.5999999999999</v>
      </c>
      <c r="E32" s="21">
        <v>1081.4000000000001</v>
      </c>
      <c r="F32" s="21">
        <v>1068.5999999999999</v>
      </c>
      <c r="G32" s="21">
        <v>1068.5999999999999</v>
      </c>
      <c r="H32" s="13"/>
    </row>
    <row r="33" spans="1:8" s="28" customFormat="1" ht="33" customHeight="1" thickBot="1" x14ac:dyDescent="0.35">
      <c r="A33" s="6">
        <v>19</v>
      </c>
      <c r="B33" s="7" t="s">
        <v>18</v>
      </c>
      <c r="C33" s="19">
        <f t="shared" si="16"/>
        <v>38565.149999999994</v>
      </c>
      <c r="D33" s="22">
        <v>8953.15</v>
      </c>
      <c r="E33" s="22">
        <f>E34</f>
        <v>9332.4</v>
      </c>
      <c r="F33" s="22">
        <f t="shared" ref="F33:G33" si="17">F34</f>
        <v>10139.799999999999</v>
      </c>
      <c r="G33" s="22">
        <f t="shared" si="17"/>
        <v>10139.799999999999</v>
      </c>
      <c r="H33" s="8" t="s">
        <v>19</v>
      </c>
    </row>
    <row r="34" spans="1:8" s="28" customFormat="1" ht="25.05" customHeight="1" thickBot="1" x14ac:dyDescent="0.35">
      <c r="A34" s="9">
        <v>20</v>
      </c>
      <c r="B34" s="12" t="s">
        <v>11</v>
      </c>
      <c r="C34" s="18">
        <f t="shared" si="16"/>
        <v>38565.149999999994</v>
      </c>
      <c r="D34" s="21">
        <f>D33</f>
        <v>8953.15</v>
      </c>
      <c r="E34" s="21">
        <v>9332.4</v>
      </c>
      <c r="F34" s="21">
        <v>10139.799999999999</v>
      </c>
      <c r="G34" s="21">
        <v>10139.799999999999</v>
      </c>
      <c r="H34" s="13"/>
    </row>
    <row r="35" spans="1:8" s="28" customFormat="1" ht="33.6" customHeight="1" thickBot="1" x14ac:dyDescent="0.35">
      <c r="A35" s="9">
        <v>21</v>
      </c>
      <c r="B35" s="10" t="s">
        <v>20</v>
      </c>
      <c r="C35" s="19">
        <f t="shared" si="16"/>
        <v>86.4</v>
      </c>
      <c r="D35" s="20">
        <v>12.6</v>
      </c>
      <c r="E35" s="20">
        <v>24.6</v>
      </c>
      <c r="F35" s="20">
        <v>24.6</v>
      </c>
      <c r="G35" s="20">
        <v>24.6</v>
      </c>
      <c r="H35" s="10" t="s">
        <v>21</v>
      </c>
    </row>
    <row r="36" spans="1:8" s="28" customFormat="1" ht="25.05" customHeight="1" thickBot="1" x14ac:dyDescent="0.35">
      <c r="A36" s="9">
        <v>22</v>
      </c>
      <c r="B36" s="12" t="s">
        <v>11</v>
      </c>
      <c r="C36" s="18">
        <f t="shared" si="16"/>
        <v>86.4</v>
      </c>
      <c r="D36" s="21">
        <f>D35</f>
        <v>12.6</v>
      </c>
      <c r="E36" s="21">
        <f t="shared" ref="E36:G36" si="18">E35</f>
        <v>24.6</v>
      </c>
      <c r="F36" s="21">
        <f t="shared" si="18"/>
        <v>24.6</v>
      </c>
      <c r="G36" s="21">
        <f t="shared" si="18"/>
        <v>24.6</v>
      </c>
      <c r="H36" s="13"/>
    </row>
    <row r="37" spans="1:8" s="28" customFormat="1" ht="34.799999999999997" customHeight="1" thickBot="1" x14ac:dyDescent="0.35">
      <c r="A37" s="9">
        <v>23</v>
      </c>
      <c r="B37" s="10" t="s">
        <v>22</v>
      </c>
      <c r="C37" s="19">
        <f t="shared" si="16"/>
        <v>200</v>
      </c>
      <c r="D37" s="20">
        <v>50</v>
      </c>
      <c r="E37" s="20">
        <v>50</v>
      </c>
      <c r="F37" s="20">
        <v>50</v>
      </c>
      <c r="G37" s="20">
        <v>50</v>
      </c>
      <c r="H37" s="11" t="s">
        <v>23</v>
      </c>
    </row>
    <row r="38" spans="1:8" s="28" customFormat="1" ht="25.05" customHeight="1" thickBot="1" x14ac:dyDescent="0.35">
      <c r="A38" s="9">
        <v>24</v>
      </c>
      <c r="B38" s="12" t="s">
        <v>11</v>
      </c>
      <c r="C38" s="18">
        <f t="shared" si="16"/>
        <v>200</v>
      </c>
      <c r="D38" s="21">
        <f>D37</f>
        <v>50</v>
      </c>
      <c r="E38" s="21">
        <f t="shared" ref="E38:G38" si="19">E37</f>
        <v>50</v>
      </c>
      <c r="F38" s="21">
        <f t="shared" si="19"/>
        <v>50</v>
      </c>
      <c r="G38" s="21">
        <f t="shared" si="19"/>
        <v>50</v>
      </c>
      <c r="H38" s="13"/>
    </row>
    <row r="39" spans="1:8" s="28" customFormat="1" ht="37.200000000000003" customHeight="1" thickBot="1" x14ac:dyDescent="0.35">
      <c r="A39" s="9">
        <v>25</v>
      </c>
      <c r="B39" s="10" t="s">
        <v>24</v>
      </c>
      <c r="C39" s="19">
        <f t="shared" si="16"/>
        <v>841.19999999999993</v>
      </c>
      <c r="D39" s="20">
        <v>150</v>
      </c>
      <c r="E39" s="20">
        <v>230.4</v>
      </c>
      <c r="F39" s="20">
        <v>230.4</v>
      </c>
      <c r="G39" s="20">
        <v>230.4</v>
      </c>
      <c r="H39" s="10" t="s">
        <v>25</v>
      </c>
    </row>
    <row r="40" spans="1:8" s="28" customFormat="1" ht="25.05" customHeight="1" thickBot="1" x14ac:dyDescent="0.35">
      <c r="A40" s="9">
        <v>26</v>
      </c>
      <c r="B40" s="12" t="s">
        <v>11</v>
      </c>
      <c r="C40" s="18">
        <f t="shared" si="16"/>
        <v>841.19999999999993</v>
      </c>
      <c r="D40" s="21">
        <f>D39</f>
        <v>150</v>
      </c>
      <c r="E40" s="21">
        <f t="shared" ref="E40:G40" si="20">E39</f>
        <v>230.4</v>
      </c>
      <c r="F40" s="21">
        <f t="shared" si="20"/>
        <v>230.4</v>
      </c>
      <c r="G40" s="21">
        <f t="shared" si="20"/>
        <v>230.4</v>
      </c>
      <c r="H40" s="13"/>
    </row>
    <row r="41" spans="1:8" s="28" customFormat="1" ht="67.8" customHeight="1" thickBot="1" x14ac:dyDescent="0.35">
      <c r="A41" s="9">
        <v>27</v>
      </c>
      <c r="B41" s="10" t="s">
        <v>42</v>
      </c>
      <c r="C41" s="19">
        <f t="shared" si="16"/>
        <v>605.79999999999995</v>
      </c>
      <c r="D41" s="20">
        <v>5.8</v>
      </c>
      <c r="E41" s="20">
        <f>E42</f>
        <v>600</v>
      </c>
      <c r="F41" s="20">
        <v>0</v>
      </c>
      <c r="G41" s="20">
        <v>0</v>
      </c>
      <c r="H41" s="13"/>
    </row>
    <row r="42" spans="1:8" s="28" customFormat="1" ht="25.05" customHeight="1" thickBot="1" x14ac:dyDescent="0.35">
      <c r="A42" s="9">
        <v>28</v>
      </c>
      <c r="B42" s="12" t="s">
        <v>11</v>
      </c>
      <c r="C42" s="18">
        <f t="shared" si="16"/>
        <v>605.79999999999995</v>
      </c>
      <c r="D42" s="21">
        <f>D41</f>
        <v>5.8</v>
      </c>
      <c r="E42" s="21">
        <v>600</v>
      </c>
      <c r="F42" s="21">
        <f t="shared" ref="F42:G42" si="21">F41</f>
        <v>0</v>
      </c>
      <c r="G42" s="21">
        <f t="shared" si="21"/>
        <v>0</v>
      </c>
      <c r="H42" s="13"/>
    </row>
    <row r="43" spans="1:8" s="28" customFormat="1" ht="61.8" customHeight="1" thickBot="1" x14ac:dyDescent="0.35">
      <c r="A43" s="9">
        <v>29</v>
      </c>
      <c r="B43" s="10" t="s">
        <v>43</v>
      </c>
      <c r="C43" s="19">
        <f t="shared" si="16"/>
        <v>0.4</v>
      </c>
      <c r="D43" s="20">
        <f>D44</f>
        <v>0.1</v>
      </c>
      <c r="E43" s="20">
        <f t="shared" ref="E43:G43" si="22">E44</f>
        <v>0.1</v>
      </c>
      <c r="F43" s="20">
        <f t="shared" si="22"/>
        <v>0.1</v>
      </c>
      <c r="G43" s="20">
        <f t="shared" si="22"/>
        <v>0.1</v>
      </c>
      <c r="H43" s="10" t="s">
        <v>26</v>
      </c>
    </row>
    <row r="44" spans="1:8" s="28" customFormat="1" ht="25.05" customHeight="1" thickBot="1" x14ac:dyDescent="0.35">
      <c r="A44" s="9">
        <v>30</v>
      </c>
      <c r="B44" s="12" t="s">
        <v>10</v>
      </c>
      <c r="C44" s="18">
        <f t="shared" si="16"/>
        <v>0.4</v>
      </c>
      <c r="D44" s="21">
        <v>0.1</v>
      </c>
      <c r="E44" s="21">
        <v>0.1</v>
      </c>
      <c r="F44" s="21">
        <v>0.1</v>
      </c>
      <c r="G44" s="21">
        <v>0.1</v>
      </c>
      <c r="H44" s="13"/>
    </row>
    <row r="45" spans="1:8" s="28" customFormat="1" ht="41.4" customHeight="1" thickBot="1" x14ac:dyDescent="0.35">
      <c r="A45" s="9">
        <v>31</v>
      </c>
      <c r="B45" s="10" t="s">
        <v>44</v>
      </c>
      <c r="C45" s="19">
        <f t="shared" si="16"/>
        <v>421.5</v>
      </c>
      <c r="D45" s="20">
        <v>102.3</v>
      </c>
      <c r="E45" s="20">
        <v>106.4</v>
      </c>
      <c r="F45" s="20">
        <v>106.4</v>
      </c>
      <c r="G45" s="20">
        <v>106.4</v>
      </c>
      <c r="H45" s="11" t="s">
        <v>26</v>
      </c>
    </row>
    <row r="46" spans="1:8" s="28" customFormat="1" ht="25.05" customHeight="1" thickBot="1" x14ac:dyDescent="0.35">
      <c r="A46" s="9">
        <v>32</v>
      </c>
      <c r="B46" s="12" t="s">
        <v>10</v>
      </c>
      <c r="C46" s="18">
        <f t="shared" si="16"/>
        <v>421.5</v>
      </c>
      <c r="D46" s="21">
        <v>102.3</v>
      </c>
      <c r="E46" s="21">
        <f>E45</f>
        <v>106.4</v>
      </c>
      <c r="F46" s="21">
        <f t="shared" ref="F46:G46" si="23">F45</f>
        <v>106.4</v>
      </c>
      <c r="G46" s="21">
        <f t="shared" si="23"/>
        <v>106.4</v>
      </c>
      <c r="H46" s="13"/>
    </row>
    <row r="47" spans="1:8" s="28" customFormat="1" ht="76.8" customHeight="1" thickBot="1" x14ac:dyDescent="0.35">
      <c r="A47" s="9"/>
      <c r="B47" s="10" t="s">
        <v>27</v>
      </c>
      <c r="C47" s="17"/>
      <c r="D47" s="23"/>
      <c r="E47" s="23"/>
      <c r="F47" s="23"/>
      <c r="G47" s="23"/>
      <c r="H47" s="13"/>
    </row>
    <row r="48" spans="1:8" s="28" customFormat="1" ht="82.2" customHeight="1" thickBot="1" x14ac:dyDescent="0.35">
      <c r="A48" s="9">
        <v>33</v>
      </c>
      <c r="B48" s="10" t="s">
        <v>28</v>
      </c>
      <c r="C48" s="17">
        <f>D48+E48+F48+G48</f>
        <v>62295.46</v>
      </c>
      <c r="D48" s="24">
        <f>D49</f>
        <v>14246.46</v>
      </c>
      <c r="E48" s="20">
        <f t="shared" ref="E48:G48" si="24">E49</f>
        <v>15660.2</v>
      </c>
      <c r="F48" s="20">
        <f t="shared" si="24"/>
        <v>16194.4</v>
      </c>
      <c r="G48" s="20">
        <f t="shared" si="24"/>
        <v>16194.4</v>
      </c>
      <c r="H48" s="13"/>
    </row>
    <row r="49" spans="1:8" s="28" customFormat="1" ht="25.05" customHeight="1" thickBot="1" x14ac:dyDescent="0.35">
      <c r="A49" s="9">
        <v>34</v>
      </c>
      <c r="B49" s="12" t="s">
        <v>11</v>
      </c>
      <c r="C49" s="23">
        <f>D49+E49+F49+G49</f>
        <v>62295.46</v>
      </c>
      <c r="D49" s="44">
        <f>D52</f>
        <v>14246.46</v>
      </c>
      <c r="E49" s="21">
        <f t="shared" ref="E49:G49" si="25">E52</f>
        <v>15660.2</v>
      </c>
      <c r="F49" s="21">
        <f t="shared" si="25"/>
        <v>16194.4</v>
      </c>
      <c r="G49" s="21">
        <f t="shared" si="25"/>
        <v>16194.4</v>
      </c>
      <c r="H49" s="13"/>
    </row>
    <row r="50" spans="1:8" s="28" customFormat="1" ht="25.05" customHeight="1" thickBot="1" x14ac:dyDescent="0.35">
      <c r="A50" s="9"/>
      <c r="B50" s="10" t="s">
        <v>14</v>
      </c>
      <c r="C50" s="17"/>
      <c r="D50" s="23"/>
      <c r="E50" s="18"/>
      <c r="F50" s="18"/>
      <c r="G50" s="18"/>
      <c r="H50" s="13"/>
    </row>
    <row r="51" spans="1:8" s="28" customFormat="1" ht="25.05" customHeight="1" thickBot="1" x14ac:dyDescent="0.35">
      <c r="A51" s="9">
        <v>35</v>
      </c>
      <c r="B51" s="10" t="s">
        <v>15</v>
      </c>
      <c r="C51" s="17">
        <f t="shared" ref="C51:C56" si="26">D51+E51+F51+G51</f>
        <v>62295.46</v>
      </c>
      <c r="D51" s="24">
        <f>D52</f>
        <v>14246.46</v>
      </c>
      <c r="E51" s="20">
        <f t="shared" ref="E51:G51" si="27">E52</f>
        <v>15660.2</v>
      </c>
      <c r="F51" s="20">
        <f t="shared" si="27"/>
        <v>16194.4</v>
      </c>
      <c r="G51" s="20">
        <f t="shared" si="27"/>
        <v>16194.4</v>
      </c>
      <c r="H51" s="13"/>
    </row>
    <row r="52" spans="1:8" s="28" customFormat="1" ht="25.05" customHeight="1" thickBot="1" x14ac:dyDescent="0.35">
      <c r="A52" s="35">
        <v>36</v>
      </c>
      <c r="B52" s="36" t="s">
        <v>11</v>
      </c>
      <c r="C52" s="37">
        <f t="shared" si="26"/>
        <v>62295.46</v>
      </c>
      <c r="D52" s="38">
        <f>D54+D56</f>
        <v>14246.46</v>
      </c>
      <c r="E52" s="39">
        <f>E54+E56</f>
        <v>15660.2</v>
      </c>
      <c r="F52" s="39">
        <f>F54+F56</f>
        <v>16194.4</v>
      </c>
      <c r="G52" s="39">
        <f t="shared" ref="G52" si="28">G54+G56</f>
        <v>16194.4</v>
      </c>
      <c r="H52" s="40"/>
    </row>
    <row r="53" spans="1:8" s="28" customFormat="1" ht="28.8" customHeight="1" thickBot="1" x14ac:dyDescent="0.35">
      <c r="A53" s="6">
        <v>37</v>
      </c>
      <c r="B53" s="7" t="s">
        <v>29</v>
      </c>
      <c r="C53" s="41">
        <f t="shared" si="26"/>
        <v>61777.66</v>
      </c>
      <c r="D53" s="42">
        <v>14246.46</v>
      </c>
      <c r="E53" s="22">
        <f>E54</f>
        <v>15487.6</v>
      </c>
      <c r="F53" s="22">
        <f t="shared" ref="F53:G53" si="29">F54</f>
        <v>16021.8</v>
      </c>
      <c r="G53" s="22">
        <f t="shared" si="29"/>
        <v>16021.8</v>
      </c>
      <c r="H53" s="43" t="s">
        <v>40</v>
      </c>
    </row>
    <row r="54" spans="1:8" s="28" customFormat="1" ht="25.05" customHeight="1" thickBot="1" x14ac:dyDescent="0.35">
      <c r="A54" s="9">
        <v>38</v>
      </c>
      <c r="B54" s="12" t="s">
        <v>11</v>
      </c>
      <c r="C54" s="23">
        <f t="shared" si="26"/>
        <v>61777.66</v>
      </c>
      <c r="D54" s="44">
        <v>14246.46</v>
      </c>
      <c r="E54" s="21">
        <v>15487.6</v>
      </c>
      <c r="F54" s="21">
        <v>16021.8</v>
      </c>
      <c r="G54" s="21">
        <v>16021.8</v>
      </c>
      <c r="H54" s="13"/>
    </row>
    <row r="55" spans="1:8" s="28" customFormat="1" ht="25.05" customHeight="1" thickBot="1" x14ac:dyDescent="0.35">
      <c r="A55" s="9">
        <v>39</v>
      </c>
      <c r="B55" s="10" t="s">
        <v>38</v>
      </c>
      <c r="C55" s="19">
        <f t="shared" si="26"/>
        <v>517.79999999999995</v>
      </c>
      <c r="D55" s="44"/>
      <c r="E55" s="20">
        <v>172.6</v>
      </c>
      <c r="F55" s="20">
        <v>172.6</v>
      </c>
      <c r="G55" s="20">
        <v>172.6</v>
      </c>
      <c r="H55" s="43" t="s">
        <v>45</v>
      </c>
    </row>
    <row r="56" spans="1:8" s="28" customFormat="1" ht="25.05" customHeight="1" thickBot="1" x14ac:dyDescent="0.35">
      <c r="A56" s="9">
        <v>40</v>
      </c>
      <c r="B56" s="12" t="s">
        <v>11</v>
      </c>
      <c r="C56" s="18">
        <f t="shared" si="26"/>
        <v>517.79999999999995</v>
      </c>
      <c r="D56" s="44"/>
      <c r="E56" s="21">
        <v>172.6</v>
      </c>
      <c r="F56" s="21">
        <v>172.6</v>
      </c>
      <c r="G56" s="21">
        <v>172.6</v>
      </c>
      <c r="H56" s="13"/>
    </row>
    <row r="57" spans="1:8" s="28" customFormat="1" ht="73.8" customHeight="1" thickBot="1" x14ac:dyDescent="0.35">
      <c r="A57" s="9"/>
      <c r="B57" s="10" t="s">
        <v>30</v>
      </c>
      <c r="C57" s="17"/>
      <c r="D57" s="23"/>
      <c r="E57" s="23"/>
      <c r="F57" s="23"/>
      <c r="G57" s="23"/>
      <c r="H57" s="13"/>
    </row>
    <row r="58" spans="1:8" s="28" customFormat="1" ht="81" customHeight="1" thickBot="1" x14ac:dyDescent="0.35">
      <c r="A58" s="9">
        <v>41</v>
      </c>
      <c r="B58" s="10" t="s">
        <v>31</v>
      </c>
      <c r="C58" s="19">
        <f>D58+E58+F58+G58</f>
        <v>1865.1</v>
      </c>
      <c r="D58" s="20">
        <f>D59</f>
        <v>492.5</v>
      </c>
      <c r="E58" s="20">
        <f t="shared" ref="E58:G58" si="30">E59</f>
        <v>448.7</v>
      </c>
      <c r="F58" s="20">
        <f t="shared" si="30"/>
        <v>453.5</v>
      </c>
      <c r="G58" s="20">
        <f t="shared" si="30"/>
        <v>470.4</v>
      </c>
      <c r="H58" s="13"/>
    </row>
    <row r="59" spans="1:8" s="28" customFormat="1" ht="25.05" customHeight="1" thickBot="1" x14ac:dyDescent="0.35">
      <c r="A59" s="9">
        <v>42</v>
      </c>
      <c r="B59" s="12" t="s">
        <v>9</v>
      </c>
      <c r="C59" s="18">
        <f>D59+E59+F59+G59</f>
        <v>1865.1</v>
      </c>
      <c r="D59" s="21">
        <f>D62</f>
        <v>492.5</v>
      </c>
      <c r="E59" s="21">
        <f t="shared" ref="E59:G59" si="31">E62</f>
        <v>448.7</v>
      </c>
      <c r="F59" s="21">
        <f t="shared" si="31"/>
        <v>453.5</v>
      </c>
      <c r="G59" s="21">
        <f t="shared" si="31"/>
        <v>470.4</v>
      </c>
      <c r="H59" s="13"/>
    </row>
    <row r="60" spans="1:8" s="28" customFormat="1" ht="25.05" customHeight="1" thickBot="1" x14ac:dyDescent="0.35">
      <c r="A60" s="9"/>
      <c r="B60" s="10" t="s">
        <v>14</v>
      </c>
      <c r="C60" s="18"/>
      <c r="D60" s="18"/>
      <c r="E60" s="18"/>
      <c r="F60" s="18"/>
      <c r="G60" s="18"/>
      <c r="H60" s="13"/>
    </row>
    <row r="61" spans="1:8" s="28" customFormat="1" ht="25.05" customHeight="1" thickBot="1" x14ac:dyDescent="0.35">
      <c r="A61" s="9">
        <v>43</v>
      </c>
      <c r="B61" s="10" t="s">
        <v>15</v>
      </c>
      <c r="C61" s="19">
        <f>D61+E61+F61+G61</f>
        <v>1865.1</v>
      </c>
      <c r="D61" s="20">
        <f>D62</f>
        <v>492.5</v>
      </c>
      <c r="E61" s="20">
        <f t="shared" ref="E61:G61" si="32">E62</f>
        <v>448.7</v>
      </c>
      <c r="F61" s="20">
        <f t="shared" si="32"/>
        <v>453.5</v>
      </c>
      <c r="G61" s="20">
        <f t="shared" si="32"/>
        <v>470.4</v>
      </c>
      <c r="H61" s="13"/>
    </row>
    <row r="62" spans="1:8" s="28" customFormat="1" ht="25.05" customHeight="1" thickBot="1" x14ac:dyDescent="0.35">
      <c r="A62" s="9">
        <v>44</v>
      </c>
      <c r="B62" s="12" t="s">
        <v>9</v>
      </c>
      <c r="C62" s="18">
        <f>D62+E62+F62+G62</f>
        <v>1865.1</v>
      </c>
      <c r="D62" s="21">
        <f>D65</f>
        <v>492.5</v>
      </c>
      <c r="E62" s="21">
        <f t="shared" ref="E62:G62" si="33">E65</f>
        <v>448.7</v>
      </c>
      <c r="F62" s="21">
        <f t="shared" si="33"/>
        <v>453.5</v>
      </c>
      <c r="G62" s="21">
        <f t="shared" si="33"/>
        <v>470.4</v>
      </c>
      <c r="H62" s="13"/>
    </row>
    <row r="63" spans="1:8" s="28" customFormat="1" ht="18" customHeight="1" x14ac:dyDescent="0.3">
      <c r="A63" s="52">
        <v>45</v>
      </c>
      <c r="B63" s="54" t="s">
        <v>32</v>
      </c>
      <c r="C63" s="56">
        <f>D63+E63+F63+G63</f>
        <v>1865.1</v>
      </c>
      <c r="D63" s="50">
        <f>D65</f>
        <v>492.5</v>
      </c>
      <c r="E63" s="50">
        <f t="shared" ref="E63:G63" si="34">E65</f>
        <v>448.7</v>
      </c>
      <c r="F63" s="50">
        <f t="shared" si="34"/>
        <v>453.5</v>
      </c>
      <c r="G63" s="50">
        <f t="shared" si="34"/>
        <v>470.4</v>
      </c>
      <c r="H63" s="45" t="s">
        <v>33</v>
      </c>
    </row>
    <row r="64" spans="1:8" s="28" customFormat="1" ht="22.2" customHeight="1" thickBot="1" x14ac:dyDescent="0.35">
      <c r="A64" s="53"/>
      <c r="B64" s="55"/>
      <c r="C64" s="57"/>
      <c r="D64" s="51"/>
      <c r="E64" s="51"/>
      <c r="F64" s="51"/>
      <c r="G64" s="51"/>
      <c r="H64" s="10" t="s">
        <v>34</v>
      </c>
    </row>
    <row r="65" spans="1:8" s="28" customFormat="1" ht="25.05" customHeight="1" thickBot="1" x14ac:dyDescent="0.35">
      <c r="A65" s="9">
        <v>46</v>
      </c>
      <c r="B65" s="12" t="s">
        <v>9</v>
      </c>
      <c r="C65" s="18">
        <f>D65+E65+F65+G65</f>
        <v>1865.1</v>
      </c>
      <c r="D65" s="21">
        <v>492.5</v>
      </c>
      <c r="E65" s="21">
        <v>448.7</v>
      </c>
      <c r="F65" s="21">
        <v>453.5</v>
      </c>
      <c r="G65" s="21">
        <v>470.4</v>
      </c>
      <c r="H65" s="13"/>
    </row>
    <row r="66" spans="1:8" s="28" customFormat="1" ht="71.400000000000006" customHeight="1" thickBot="1" x14ac:dyDescent="0.35">
      <c r="A66" s="9"/>
      <c r="B66" s="10" t="s">
        <v>35</v>
      </c>
      <c r="C66" s="17"/>
      <c r="D66" s="23"/>
      <c r="E66" s="23"/>
      <c r="F66" s="23"/>
      <c r="G66" s="23"/>
      <c r="H66" s="13"/>
    </row>
    <row r="67" spans="1:8" s="28" customFormat="1" ht="74.400000000000006" customHeight="1" thickBot="1" x14ac:dyDescent="0.35">
      <c r="A67" s="9">
        <v>47</v>
      </c>
      <c r="B67" s="10" t="s">
        <v>36</v>
      </c>
      <c r="C67" s="19">
        <f>D67+E67+F67+G67</f>
        <v>697.69999999999993</v>
      </c>
      <c r="D67" s="20">
        <f>D68</f>
        <v>68</v>
      </c>
      <c r="E67" s="20">
        <f t="shared" ref="E67:G67" si="35">E68</f>
        <v>206.9</v>
      </c>
      <c r="F67" s="20">
        <f t="shared" si="35"/>
        <v>209.9</v>
      </c>
      <c r="G67" s="20">
        <f t="shared" si="35"/>
        <v>212.9</v>
      </c>
      <c r="H67" s="13"/>
    </row>
    <row r="68" spans="1:8" s="28" customFormat="1" ht="25.05" customHeight="1" thickBot="1" x14ac:dyDescent="0.35">
      <c r="A68" s="9">
        <v>48</v>
      </c>
      <c r="B68" s="12" t="s">
        <v>10</v>
      </c>
      <c r="C68" s="18">
        <f>D68+E68+F68+G68</f>
        <v>697.69999999999993</v>
      </c>
      <c r="D68" s="21">
        <f>D71</f>
        <v>68</v>
      </c>
      <c r="E68" s="21">
        <f t="shared" ref="E68:G68" si="36">E71</f>
        <v>206.9</v>
      </c>
      <c r="F68" s="21">
        <f t="shared" si="36"/>
        <v>209.9</v>
      </c>
      <c r="G68" s="21">
        <f t="shared" si="36"/>
        <v>212.9</v>
      </c>
      <c r="H68" s="13"/>
    </row>
    <row r="69" spans="1:8" s="28" customFormat="1" ht="25.05" customHeight="1" thickBot="1" x14ac:dyDescent="0.35">
      <c r="A69" s="9"/>
      <c r="B69" s="10" t="s">
        <v>14</v>
      </c>
      <c r="C69" s="19"/>
      <c r="D69" s="18"/>
      <c r="E69" s="18"/>
      <c r="F69" s="18"/>
      <c r="G69" s="18"/>
      <c r="H69" s="13"/>
    </row>
    <row r="70" spans="1:8" s="28" customFormat="1" ht="25.05" customHeight="1" thickBot="1" x14ac:dyDescent="0.35">
      <c r="A70" s="9">
        <v>49</v>
      </c>
      <c r="B70" s="10" t="s">
        <v>15</v>
      </c>
      <c r="C70" s="19">
        <f t="shared" ref="C70:C75" si="37">D70+E70+F70+G70</f>
        <v>697.69999999999993</v>
      </c>
      <c r="D70" s="20">
        <f>D71</f>
        <v>68</v>
      </c>
      <c r="E70" s="20">
        <f>E71</f>
        <v>206.9</v>
      </c>
      <c r="F70" s="20">
        <f t="shared" ref="F70:G70" si="38">F71</f>
        <v>209.9</v>
      </c>
      <c r="G70" s="20">
        <f t="shared" si="38"/>
        <v>212.9</v>
      </c>
      <c r="H70" s="13"/>
    </row>
    <row r="71" spans="1:8" s="28" customFormat="1" ht="25.05" customHeight="1" thickBot="1" x14ac:dyDescent="0.35">
      <c r="A71" s="9">
        <v>50</v>
      </c>
      <c r="B71" s="12" t="s">
        <v>10</v>
      </c>
      <c r="C71" s="18">
        <f t="shared" si="37"/>
        <v>697.69999999999993</v>
      </c>
      <c r="D71" s="21">
        <f>D73+D75</f>
        <v>68</v>
      </c>
      <c r="E71" s="21">
        <f t="shared" ref="E71:G71" si="39">E73+E75</f>
        <v>206.9</v>
      </c>
      <c r="F71" s="21">
        <f t="shared" si="39"/>
        <v>209.9</v>
      </c>
      <c r="G71" s="21">
        <f t="shared" si="39"/>
        <v>212.9</v>
      </c>
      <c r="H71" s="13"/>
    </row>
    <row r="72" spans="1:8" s="28" customFormat="1" ht="61.8" customHeight="1" thickBot="1" x14ac:dyDescent="0.35">
      <c r="A72" s="6">
        <v>51</v>
      </c>
      <c r="B72" s="7" t="s">
        <v>37</v>
      </c>
      <c r="C72" s="46">
        <f t="shared" si="37"/>
        <v>287</v>
      </c>
      <c r="D72" s="22">
        <f>D73</f>
        <v>68</v>
      </c>
      <c r="E72" s="22">
        <f t="shared" ref="E72:G74" si="40">E73</f>
        <v>70</v>
      </c>
      <c r="F72" s="22">
        <f t="shared" si="40"/>
        <v>73</v>
      </c>
      <c r="G72" s="22">
        <f t="shared" si="40"/>
        <v>76</v>
      </c>
      <c r="H72" s="8" t="s">
        <v>41</v>
      </c>
    </row>
    <row r="73" spans="1:8" s="28" customFormat="1" ht="25.05" customHeight="1" thickBot="1" x14ac:dyDescent="0.35">
      <c r="A73" s="9">
        <v>52</v>
      </c>
      <c r="B73" s="12" t="s">
        <v>10</v>
      </c>
      <c r="C73" s="18">
        <f t="shared" si="37"/>
        <v>287</v>
      </c>
      <c r="D73" s="21">
        <v>68</v>
      </c>
      <c r="E73" s="21">
        <v>70</v>
      </c>
      <c r="F73" s="21">
        <v>73</v>
      </c>
      <c r="G73" s="21">
        <v>76</v>
      </c>
      <c r="H73" s="13"/>
    </row>
    <row r="74" spans="1:8" s="28" customFormat="1" ht="34.799999999999997" thickBot="1" x14ac:dyDescent="0.35">
      <c r="A74" s="6">
        <v>53</v>
      </c>
      <c r="B74" s="7" t="s">
        <v>46</v>
      </c>
      <c r="C74" s="46">
        <f t="shared" si="37"/>
        <v>410.70000000000005</v>
      </c>
      <c r="D74" s="22"/>
      <c r="E74" s="22">
        <f t="shared" si="40"/>
        <v>136.9</v>
      </c>
      <c r="F74" s="22">
        <f t="shared" si="40"/>
        <v>136.9</v>
      </c>
      <c r="G74" s="22">
        <f t="shared" si="40"/>
        <v>136.9</v>
      </c>
      <c r="H74" s="8" t="s">
        <v>41</v>
      </c>
    </row>
    <row r="75" spans="1:8" s="28" customFormat="1" ht="15" thickBot="1" x14ac:dyDescent="0.35">
      <c r="A75" s="9">
        <v>54</v>
      </c>
      <c r="B75" s="12" t="s">
        <v>10</v>
      </c>
      <c r="C75" s="18">
        <f t="shared" si="37"/>
        <v>410.70000000000005</v>
      </c>
      <c r="D75" s="21"/>
      <c r="E75" s="21">
        <v>136.9</v>
      </c>
      <c r="F75" s="21">
        <v>136.9</v>
      </c>
      <c r="G75" s="21">
        <v>136.9</v>
      </c>
      <c r="H75" s="13"/>
    </row>
    <row r="76" spans="1:8" s="28" customFormat="1" x14ac:dyDescent="0.3">
      <c r="A76" s="47"/>
    </row>
  </sheetData>
  <mergeCells count="21">
    <mergeCell ref="B3:G3"/>
    <mergeCell ref="B4:G4"/>
    <mergeCell ref="B5:H5"/>
    <mergeCell ref="A12:A13"/>
    <mergeCell ref="C12:C13"/>
    <mergeCell ref="D12:D13"/>
    <mergeCell ref="E12:E13"/>
    <mergeCell ref="F12:F13"/>
    <mergeCell ref="H12:H13"/>
    <mergeCell ref="C7:G7"/>
    <mergeCell ref="C8:G8"/>
    <mergeCell ref="C9:G9"/>
    <mergeCell ref="H7:H9"/>
    <mergeCell ref="G12:G13"/>
    <mergeCell ref="G63:G64"/>
    <mergeCell ref="A63:A64"/>
    <mergeCell ref="B63:B64"/>
    <mergeCell ref="C63:C64"/>
    <mergeCell ref="D63:D64"/>
    <mergeCell ref="E63:E64"/>
    <mergeCell ref="F63:F64"/>
  </mergeCells>
  <pageMargins left="0.55000000000000004" right="0.39370078740157483" top="0.78740157480314965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2017-12-29T05:52:51Z</dcterms:modified>
</cp:coreProperties>
</file>